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80" windowWidth="16155" windowHeight="4005"/>
  </bookViews>
  <sheets>
    <sheet name="Proposed Data" sheetId="6" r:id="rId1"/>
    <sheet name="Assessment Checklist" sheetId="3" r:id="rId2"/>
  </sheets>
  <definedNames>
    <definedName name="_xlnm._FilterDatabase" localSheetId="1" hidden="1">'Assessment Checklist'!$A$3:$F$3</definedName>
  </definedName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<sst xmlns="http://schemas.openxmlformats.org/spreadsheetml/2006/main" count="192" uniqueCount="140">
  <si>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</si>
  <si>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</si>
  <si>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</si>
  <si>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</si>
  <si>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</si>
  <si>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</si>
  <si>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</si>
  <si>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</si>
  <si>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</si>
  <si>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</si>
  <si>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</si>
  <si>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</si>
  <si>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</si>
  <si>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</si>
  <si>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</si>
  <si>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</si>
  <si>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</si>
  <si>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</si>
  <si>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</si>
  <si>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</si>
  <si>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</si>
  <si>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</si>
  <si>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</si>
  <si>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</si>
  <si>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</si>
  <si>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</si>
  <si>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Check-in with Hayden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</si>
  <si>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</si>
  <si>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</si>
  <si>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</si>
  <si>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</si>
  <si>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</si>
  <si>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</si>
  <si>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</si>
  <si>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</si>
  <si>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Association of Home Appliances Manufacturers (AHAM). Sales by States data available.  http://www.aham.org/ht/d/Store/name/INDRES/pid/</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</si>
  <si>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</si>
  <si>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</si>
  <si>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</si>
  <si>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</si>
  <si>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</si>
  <si>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</si>
  <si>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</si>
  <si>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</si>
  <si>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</si>
  <si>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</si>
  <si>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</si>
  <si>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</si>
  <si>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</si>
  <si>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</si>
  <si>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</si>
  <si>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</si>
  <si>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</si>
  <si>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</si>
  <si>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</si>
  <si>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</si>
  <si>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</si>
  <si>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</si>
  <si>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</si>
  <si>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</si>
  <si>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</si>
  <si>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</si>
  <si>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</si>
  <si>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</si>
  <si>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Device efficiency after standard took effect</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</si>
  <si>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</si>
  <si>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</si>
  <si>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</si>
  <si>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</si>
  <si>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</si>
  <si>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</si>
  <si>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6th Plan baseline device efficiency tiers</t>
  </si>
  <si>
    <t xml:space="preserve">Efficiency distribution of each product class if standard did not exist </t>
  </si>
  <si>
    <t xml:space="preserve">Efficiency distribution of each product class factoring in the effective standard </t>
  </si>
  <si>
    <t xml:space="preserve">Turnover assumption </t>
  </si>
  <si>
    <t xml:space="preserve">Product retirement rate </t>
  </si>
  <si>
    <t>PNW Data Available? (1 = Yes, 0 = No)</t>
  </si>
  <si>
    <t xml:space="preserve">Number of product class(s) and distribution if standard did not exist </t>
  </si>
  <si>
    <t>Number of product class(s) and distribution factoring in the effective standard</t>
  </si>
  <si>
    <t xml:space="preserve">Appliance Saturation </t>
  </si>
  <si>
    <t>Historical Replacement Units Shipment in 2005</t>
  </si>
  <si>
    <t xml:space="preserve">New Construction forecast </t>
  </si>
  <si>
    <t>New construction forecast from 2005-2030</t>
  </si>
  <si>
    <t>Product Lifetime</t>
  </si>
  <si>
    <t>6P Baseline Device Efficiency</t>
  </si>
  <si>
    <t>5P Baseline Device Efficiency</t>
  </si>
  <si>
    <t>5th Plan baseline device efficiency tiers</t>
  </si>
  <si>
    <t xml:space="preserve">2013 Standard Device Efficiency </t>
  </si>
  <si>
    <t>check unit tabs for new construction and retrofit drivers. E.g. total res, existing construction, and new construction can be found in "DHW&amp;Appliance Units" for dishwashers</t>
  </si>
  <si>
    <t xml:space="preserve">Precase product class distribution </t>
  </si>
  <si>
    <t xml:space="preserve">Postcase case product class distribution </t>
  </si>
  <si>
    <t>Precase efficiency level distribution</t>
  </si>
  <si>
    <t xml:space="preserve">Postcase efficiency level distribution </t>
  </si>
  <si>
    <t>Not included</t>
  </si>
  <si>
    <t>Data Source Review Notes for External Power Supplies</t>
  </si>
  <si>
    <t>Based on pupulation growth rate (0.75 percent)</t>
  </si>
  <si>
    <t xml:space="preserve">Saturation rate of external power supplies in the NW region </t>
  </si>
  <si>
    <t>Product: External Power Supplies</t>
  </si>
  <si>
    <t>6 kWh pre 2006, 2 kWh post 2006</t>
  </si>
  <si>
    <t xml:space="preserve">2008 Standard Device Efficiency </t>
  </si>
  <si>
    <t>DOE NOPR TSD</t>
  </si>
  <si>
    <t>Hours per week</t>
  </si>
  <si>
    <t>Varies based on frequency of use and mode</t>
  </si>
  <si>
    <t>External Power Supply Product Lifetime</t>
  </si>
  <si>
    <t>DOE NOPR: See NIA Inputs tab, cells AA62:AA68</t>
  </si>
  <si>
    <t>See NIA EPS tabs (e.g., EPS B 2.5 W) for shipments from 2009-2061.</t>
  </si>
  <si>
    <t>Yes</t>
  </si>
  <si>
    <t>Nothing relevant</t>
  </si>
  <si>
    <t>Checked ECIA, PSMA; NOPR TSD lists others</t>
  </si>
  <si>
    <t>Product not included</t>
  </si>
  <si>
    <t>Product included - incorporated when possible</t>
  </si>
  <si>
    <t>Unclear</t>
  </si>
  <si>
    <t>DOE: NOPR TSD</t>
  </si>
  <si>
    <t>TBD (rulemaking not finalized)</t>
  </si>
  <si>
    <t>Regional: Code writeup
DOE: EISA 2007 TSD</t>
  </si>
  <si>
    <t>DOE: 10 CFR 430.32 (w)</t>
  </si>
  <si>
    <t>http://www1.eere.energy.gov/buildings/appliance_standards/rulemaking.aspx/ruleid/28</t>
  </si>
  <si>
    <t>0.983 (2006) (Unclear what units are)</t>
  </si>
  <si>
    <t>0.983*1.05 (2008-2034) (Unclear what units are)</t>
  </si>
  <si>
    <t>No product class separations</t>
  </si>
  <si>
    <t>DOE EISA 2007 TSD
DOE NOPR NIA</t>
  </si>
  <si>
    <t>Number of external power supplies shipped to region in 2005</t>
  </si>
  <si>
    <t>DOE NOPR: See NIA Inputs tab, cells AB62:AP68</t>
  </si>
  <si>
    <t>DOE NOPR NIA</t>
  </si>
  <si>
    <t>Unit energy consumption (accounts for hours of use per week and device efficiency)</t>
  </si>
  <si>
    <t>UEC</t>
  </si>
  <si>
    <t>Active Mode: &lt;1 W: 0.5 x Nameplate output
1-51 W: 0.09 x ln(Nameplate output) + 0.5
&gt;51 W: 0.85
No-load mode: 0.5 watts</t>
  </si>
  <si>
    <t>Sales volume in 2006: 198 million (times 4% for PNW)</t>
  </si>
  <si>
    <t>Regtional: Code writeup</t>
  </si>
  <si>
    <t>Hours of use per week in various operational modes, application states, and usage trends.</t>
  </si>
  <si>
    <t>DOE more specific</t>
  </si>
  <si>
    <t>Use 4% of DOE shipments for NW</t>
  </si>
  <si>
    <t>Varies based on product class and CSL (see Assumptions tab).</t>
  </si>
  <si>
    <t>Varies based on product class and CSL. 30% efficiency for 2.75 W rep. unit baseline, 66% for 18 W rep. unit baseline, 78% for 90 W rep. unit baseline</t>
  </si>
  <si>
    <t>DOE EISA 2007 TSD
DOE NOPR TSD</t>
  </si>
  <si>
    <t>EISA 2007: See Table 9.9 in EISA TSD
DOE NOPR: See NIA Inputs tab, cells E124:K130</t>
  </si>
  <si>
    <t>EISA 2007: See Table 9.9 in EISA TSD
DOE NOPR: Roll up assumption</t>
  </si>
  <si>
    <t>DOE more specific; Calculated efficiency distribution for CSL 3 and higher</t>
  </si>
  <si>
    <t>DOE more specific; Added market share specified for CSL 0 to market share at CSL 1 and assumed 0% share at CSL 0 for Product Class A.</t>
  </si>
  <si>
    <t>EISA 2007 TSD : A (0 to &lt; 4 W), B (&gt;= 4 W, &lt;= 60 W), F (&gt; 60 W)
DOE NOPR: B (AC-DC, Basic Voltage), C (AC-DC, Low Voltage), D (AC-AC, Basic Voltage), E (AC-AC, Low Voltage), X (Multiple-voltage), H (High power).
For B, C, D, E, X: &lt; 1 watt, 1-49 W, &gt;49 W
For H:&gt; 250 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</si>
</sst>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
      <u/>
      <sz val="11"/>
      <color theme="10"/>
      <name val="Calibri"/>
      <family val="2"/>
      <scheme val="minor"/>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5" fillId="0" borderId="0" applyNumberFormat="0" applyFill="0" applyBorder="0" applyAlignment="0" applyProtection="0"/>
  </cellStyleXfs>
  <cellXfs count="40">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3" xfId="0" applyFill="1" applyBorder="1" applyAlignment="1">
      <alignment horizontal="center" vertical="center" wrapText="1"/>
    </xf>
    <xf numFmtId="0" fontId="4" fillId="0" borderId="1" xfId="4" applyFont="1" applyFill="1" applyBorder="1" applyAlignment="1">
      <alignment horizontal="center" vertical="center" wrapText="1"/>
    </xf>
    <xf numFmtId="0" fontId="0" fillId="0" borderId="3" xfId="0" applyFill="1" applyBorder="1" applyAlignment="1">
      <alignment horizontal="center" vertical="center" wrapText="1"/>
    </xf>
    <xf numFmtId="0" fontId="5" fillId="0" borderId="0" xfId="4" applyAlignment="1">
      <alignment horizontal="center" wrapText="1"/>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9" fontId="0" fillId="3" borderId="1" xfId="0" applyNumberForma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ill="1" applyBorder="1" applyAlignment="1">
      <alignment horizontal="center" vertical="center" wrapText="1"/>
    </xf>
  </cellXfs>
  <cellStyles count="5">
    <cellStyle name="Comma 2" xfId="2"/>
    <cellStyle name="Currency 2" xfId="3"/>
    <cellStyle name="Hyperlink" xfId="4" builtinId="8"/>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1.eere.energy.gov/buildings/appliance_standards/rulemaking.aspx/ruleid/2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topLeftCell="C1" zoomScale="60" zoomScaleNormal="60" workbookViewId="0">
      <selection activeCell="H13" sqref="H13"/>
    </sheetView>
  </sheetViews>
  <sheetFormatPr defaultColWidth="9.140625" defaultRowHeight="15" x14ac:dyDescent="0.2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x14ac:dyDescent="0.25">
      <c r="A1" s="17"/>
      <c r="B1" s="18" t="s">
        <v>70</v>
      </c>
      <c r="C1" s="20"/>
      <c r="F1" s="19"/>
    </row>
    <row r="2" spans="1:9" ht="14.45" x14ac:dyDescent="0.3">
      <c r="B2" s="18"/>
    </row>
    <row r="3" spans="1:9" ht="14.45" x14ac:dyDescent="0.3">
      <c r="A3" s="31" t="s">
        <v>97</v>
      </c>
      <c r="B3" s="32"/>
      <c r="C3" s="32"/>
      <c r="D3" s="32"/>
      <c r="E3" s="32"/>
      <c r="F3" s="32"/>
      <c r="G3" s="32"/>
      <c r="H3" s="32"/>
      <c r="I3" s="33"/>
    </row>
    <row r="4" spans="1:9" ht="28.9" x14ac:dyDescent="0.3">
      <c r="A4" s="16"/>
      <c r="B4" s="21" t="s">
        <v>61</v>
      </c>
      <c r="C4" s="21" t="s">
        <v>52</v>
      </c>
      <c r="D4" s="21" t="s">
        <v>69</v>
      </c>
      <c r="E4" s="21" t="s">
        <v>68</v>
      </c>
      <c r="F4" s="21" t="s">
        <v>67</v>
      </c>
      <c r="G4" s="21" t="s">
        <v>66</v>
      </c>
      <c r="H4" s="21" t="s">
        <v>62</v>
      </c>
      <c r="I4" s="21" t="s">
        <v>63</v>
      </c>
    </row>
    <row r="5" spans="1:9" ht="30" x14ac:dyDescent="0.25">
      <c r="A5" s="37" t="s">
        <v>58</v>
      </c>
      <c r="B5" s="22" t="s">
        <v>125</v>
      </c>
      <c r="C5" s="22" t="s">
        <v>124</v>
      </c>
      <c r="D5" s="22" t="s">
        <v>106</v>
      </c>
      <c r="E5" s="22" t="s">
        <v>98</v>
      </c>
      <c r="F5" s="28" t="s">
        <v>132</v>
      </c>
      <c r="G5" s="23" t="s">
        <v>130</v>
      </c>
      <c r="H5" s="22" t="s">
        <v>114</v>
      </c>
      <c r="I5" s="22"/>
    </row>
    <row r="6" spans="1:9" ht="30.6" customHeight="1" x14ac:dyDescent="0.25">
      <c r="A6" s="38"/>
      <c r="B6" s="22" t="s">
        <v>101</v>
      </c>
      <c r="C6" s="22" t="s">
        <v>129</v>
      </c>
      <c r="D6" s="22" t="s">
        <v>106</v>
      </c>
      <c r="E6" s="22" t="s">
        <v>111</v>
      </c>
      <c r="F6" s="28" t="s">
        <v>102</v>
      </c>
      <c r="G6" s="23" t="s">
        <v>130</v>
      </c>
      <c r="H6" s="22" t="s">
        <v>112</v>
      </c>
      <c r="I6" s="22"/>
    </row>
    <row r="7" spans="1:9" ht="48.6" customHeight="1" x14ac:dyDescent="0.25">
      <c r="A7" s="38"/>
      <c r="B7" s="22" t="s">
        <v>85</v>
      </c>
      <c r="C7" s="22" t="s">
        <v>86</v>
      </c>
      <c r="D7" s="22" t="s">
        <v>106</v>
      </c>
      <c r="E7" s="22" t="s">
        <v>117</v>
      </c>
      <c r="F7" s="28" t="s">
        <v>133</v>
      </c>
      <c r="G7" s="23" t="s">
        <v>130</v>
      </c>
      <c r="H7" s="22" t="s">
        <v>114</v>
      </c>
      <c r="I7" s="22"/>
    </row>
    <row r="8" spans="1:9" ht="30" x14ac:dyDescent="0.25">
      <c r="A8" s="38"/>
      <c r="B8" s="22" t="s">
        <v>84</v>
      </c>
      <c r="C8" s="22" t="s">
        <v>71</v>
      </c>
      <c r="D8" s="22" t="s">
        <v>106</v>
      </c>
      <c r="E8" s="22" t="s">
        <v>118</v>
      </c>
      <c r="F8" s="28" t="s">
        <v>132</v>
      </c>
      <c r="G8" s="23" t="s">
        <v>130</v>
      </c>
      <c r="H8" s="22" t="s">
        <v>114</v>
      </c>
      <c r="I8" s="22"/>
    </row>
    <row r="9" spans="1:9" ht="60" x14ac:dyDescent="0.25">
      <c r="A9" s="38"/>
      <c r="B9" s="22" t="s">
        <v>99</v>
      </c>
      <c r="C9" s="22" t="s">
        <v>64</v>
      </c>
      <c r="D9" s="22" t="s">
        <v>106</v>
      </c>
      <c r="E9" s="22" t="s">
        <v>111</v>
      </c>
      <c r="F9" s="28" t="s">
        <v>126</v>
      </c>
      <c r="G9" s="23" t="s">
        <v>130</v>
      </c>
      <c r="H9" s="22" t="s">
        <v>115</v>
      </c>
    </row>
    <row r="10" spans="1:9" ht="33.6" customHeight="1" x14ac:dyDescent="0.25">
      <c r="A10" s="38"/>
      <c r="B10" s="22" t="s">
        <v>87</v>
      </c>
      <c r="C10" s="22" t="s">
        <v>64</v>
      </c>
      <c r="D10" s="22" t="s">
        <v>106</v>
      </c>
      <c r="E10" s="22" t="s">
        <v>93</v>
      </c>
      <c r="F10" s="28" t="s">
        <v>113</v>
      </c>
      <c r="G10" s="23" t="s">
        <v>130</v>
      </c>
      <c r="H10" s="27" t="s">
        <v>116</v>
      </c>
      <c r="I10" s="22"/>
    </row>
    <row r="11" spans="1:9" x14ac:dyDescent="0.25">
      <c r="A11" s="34"/>
      <c r="B11" s="35"/>
      <c r="C11" s="35"/>
      <c r="D11" s="35"/>
      <c r="E11" s="35"/>
      <c r="F11" s="35"/>
      <c r="G11" s="35"/>
      <c r="H11" s="35"/>
      <c r="I11" s="36"/>
    </row>
    <row r="12" spans="1:9" ht="30" x14ac:dyDescent="0.25">
      <c r="A12" s="37" t="s">
        <v>59</v>
      </c>
      <c r="B12" s="24" t="s">
        <v>89</v>
      </c>
      <c r="C12" s="24" t="s">
        <v>77</v>
      </c>
      <c r="D12" s="24" t="s">
        <v>106</v>
      </c>
      <c r="E12" s="24" t="s">
        <v>119</v>
      </c>
      <c r="F12" s="29" t="s">
        <v>135</v>
      </c>
      <c r="G12" s="23" t="s">
        <v>130</v>
      </c>
      <c r="H12" s="22" t="s">
        <v>120</v>
      </c>
      <c r="I12" s="24"/>
    </row>
    <row r="13" spans="1:9" ht="86.45" customHeight="1" x14ac:dyDescent="0.25">
      <c r="A13" s="38"/>
      <c r="B13" s="24" t="s">
        <v>90</v>
      </c>
      <c r="C13" s="24" t="s">
        <v>78</v>
      </c>
      <c r="D13" s="24" t="s">
        <v>106</v>
      </c>
      <c r="E13" s="26" t="s">
        <v>119</v>
      </c>
      <c r="F13" s="29" t="s">
        <v>139</v>
      </c>
      <c r="G13" s="23" t="s">
        <v>130</v>
      </c>
      <c r="H13" s="22" t="s">
        <v>120</v>
      </c>
      <c r="I13" s="24"/>
    </row>
    <row r="14" spans="1:9" ht="45.75" customHeight="1" x14ac:dyDescent="0.25">
      <c r="A14" s="38"/>
      <c r="B14" s="22" t="s">
        <v>91</v>
      </c>
      <c r="C14" s="24" t="s">
        <v>72</v>
      </c>
      <c r="D14" s="26" t="s">
        <v>106</v>
      </c>
      <c r="E14" s="26" t="s">
        <v>119</v>
      </c>
      <c r="F14" s="29" t="s">
        <v>135</v>
      </c>
      <c r="G14" s="23" t="s">
        <v>138</v>
      </c>
      <c r="H14" s="22" t="s">
        <v>120</v>
      </c>
      <c r="I14" s="22"/>
    </row>
    <row r="15" spans="1:9" ht="37.9" customHeight="1" x14ac:dyDescent="0.25">
      <c r="A15" s="38"/>
      <c r="B15" s="22" t="s">
        <v>92</v>
      </c>
      <c r="C15" s="24" t="s">
        <v>73</v>
      </c>
      <c r="D15" s="26" t="s">
        <v>106</v>
      </c>
      <c r="E15" s="26" t="s">
        <v>119</v>
      </c>
      <c r="F15" s="29" t="s">
        <v>136</v>
      </c>
      <c r="G15" s="23" t="s">
        <v>137</v>
      </c>
      <c r="H15" s="22" t="s">
        <v>134</v>
      </c>
      <c r="I15" s="22"/>
    </row>
    <row r="16" spans="1:9" ht="30" x14ac:dyDescent="0.25">
      <c r="A16" s="39"/>
      <c r="B16" s="22" t="s">
        <v>79</v>
      </c>
      <c r="C16" s="22" t="s">
        <v>96</v>
      </c>
      <c r="D16" s="26" t="s">
        <v>106</v>
      </c>
      <c r="E16" s="30" t="s">
        <v>127</v>
      </c>
      <c r="F16" s="24" t="s">
        <v>93</v>
      </c>
      <c r="G16" s="22" t="s">
        <v>131</v>
      </c>
      <c r="H16" s="22" t="s">
        <v>128</v>
      </c>
      <c r="I16" s="22"/>
    </row>
    <row r="17" spans="1:9" x14ac:dyDescent="0.25">
      <c r="A17" s="34"/>
      <c r="B17" s="35"/>
      <c r="C17" s="35"/>
      <c r="D17" s="35"/>
      <c r="E17" s="35"/>
      <c r="F17" s="35"/>
      <c r="G17" s="35"/>
      <c r="H17" s="35"/>
      <c r="I17" s="36"/>
    </row>
    <row r="18" spans="1:9" ht="30" x14ac:dyDescent="0.25">
      <c r="A18" s="37" t="s">
        <v>60</v>
      </c>
      <c r="B18" s="22" t="s">
        <v>80</v>
      </c>
      <c r="C18" s="22" t="s">
        <v>121</v>
      </c>
      <c r="D18" s="22" t="s">
        <v>106</v>
      </c>
      <c r="E18" s="22" t="s">
        <v>93</v>
      </c>
      <c r="F18" s="28" t="s">
        <v>105</v>
      </c>
      <c r="G18" s="23" t="s">
        <v>130</v>
      </c>
      <c r="H18" s="25" t="s">
        <v>123</v>
      </c>
      <c r="I18" s="22"/>
    </row>
    <row r="19" spans="1:9" x14ac:dyDescent="0.25">
      <c r="A19" s="38"/>
      <c r="B19" s="22" t="s">
        <v>81</v>
      </c>
      <c r="C19" s="22" t="s">
        <v>82</v>
      </c>
      <c r="D19" s="22" t="s">
        <v>106</v>
      </c>
      <c r="E19" s="22" t="s">
        <v>93</v>
      </c>
      <c r="F19" s="28" t="s">
        <v>95</v>
      </c>
      <c r="G19" s="23" t="s">
        <v>130</v>
      </c>
      <c r="H19" s="22" t="s">
        <v>100</v>
      </c>
      <c r="I19" s="22"/>
    </row>
    <row r="20" spans="1:9" x14ac:dyDescent="0.25">
      <c r="A20" s="38"/>
      <c r="B20" s="22" t="s">
        <v>83</v>
      </c>
      <c r="C20" s="22" t="s">
        <v>103</v>
      </c>
      <c r="D20" s="22" t="s">
        <v>106</v>
      </c>
      <c r="E20" s="22" t="s">
        <v>93</v>
      </c>
      <c r="F20" s="28" t="s">
        <v>104</v>
      </c>
      <c r="G20" s="23" t="s">
        <v>130</v>
      </c>
      <c r="H20" s="25" t="s">
        <v>123</v>
      </c>
      <c r="I20" s="22"/>
    </row>
    <row r="21" spans="1:9" x14ac:dyDescent="0.25">
      <c r="A21" s="39"/>
      <c r="B21" s="22" t="s">
        <v>74</v>
      </c>
      <c r="C21" s="22" t="s">
        <v>75</v>
      </c>
      <c r="D21" s="22" t="s">
        <v>106</v>
      </c>
      <c r="E21" s="22" t="s">
        <v>93</v>
      </c>
      <c r="F21" s="28" t="s">
        <v>122</v>
      </c>
      <c r="G21" s="23" t="s">
        <v>130</v>
      </c>
      <c r="H21" s="25" t="s">
        <v>123</v>
      </c>
      <c r="I21" s="22"/>
    </row>
  </sheetData>
  <mergeCells count="6">
    <mergeCell ref="A3:I3"/>
    <mergeCell ref="A11:I11"/>
    <mergeCell ref="A12:A16"/>
    <mergeCell ref="A17:I17"/>
    <mergeCell ref="A18:A21"/>
    <mergeCell ref="A5:A10"/>
  </mergeCells>
  <hyperlinks>
    <hyperlink ref="H10" r:id="rId1"/>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70" zoomScaleNormal="70" workbookViewId="0">
      <pane ySplit="3" topLeftCell="A4" activePane="bottomLeft" state="frozen"/>
      <selection pane="bottomLeft" activeCell="C5" sqref="C5"/>
    </sheetView>
  </sheetViews>
  <sheetFormatPr defaultColWidth="9.140625" defaultRowHeight="15" x14ac:dyDescent="0.2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x14ac:dyDescent="0.25">
      <c r="A1" s="1" t="s">
        <v>1</v>
      </c>
    </row>
    <row r="2" spans="1:6" x14ac:dyDescent="0.25">
      <c r="A2" s="1" t="s">
        <v>2</v>
      </c>
    </row>
    <row r="3" spans="1:6" ht="14.45" x14ac:dyDescent="0.3">
      <c r="B3" s="2" t="s">
        <v>3</v>
      </c>
      <c r="C3" s="2" t="s">
        <v>4</v>
      </c>
      <c r="D3" s="2" t="s">
        <v>5</v>
      </c>
      <c r="E3" s="9" t="s">
        <v>94</v>
      </c>
      <c r="F3" s="12" t="s">
        <v>76</v>
      </c>
    </row>
    <row r="4" spans="1:6" ht="14.45" x14ac:dyDescent="0.3">
      <c r="B4" s="4" t="s">
        <v>7</v>
      </c>
      <c r="C4" s="4" t="s">
        <v>8</v>
      </c>
      <c r="D4" s="4" t="s">
        <v>54</v>
      </c>
      <c r="E4" s="10" t="s">
        <v>110</v>
      </c>
      <c r="F4" s="13">
        <v>1</v>
      </c>
    </row>
    <row r="5" spans="1:6" ht="43.15" x14ac:dyDescent="0.3">
      <c r="B5" s="4" t="s">
        <v>6</v>
      </c>
      <c r="C5" s="4" t="s">
        <v>9</v>
      </c>
      <c r="D5" s="4" t="s">
        <v>55</v>
      </c>
      <c r="E5" s="10" t="s">
        <v>110</v>
      </c>
      <c r="F5" s="13">
        <v>1</v>
      </c>
    </row>
    <row r="6" spans="1:6" ht="28.9" x14ac:dyDescent="0.3">
      <c r="B6" s="6" t="s">
        <v>20</v>
      </c>
      <c r="C6" s="4" t="s">
        <v>18</v>
      </c>
      <c r="D6" s="4" t="s">
        <v>65</v>
      </c>
      <c r="E6" s="10" t="s">
        <v>109</v>
      </c>
      <c r="F6" s="13">
        <v>0</v>
      </c>
    </row>
    <row r="7" spans="1:6" ht="43.15" x14ac:dyDescent="0.3">
      <c r="B7" s="6" t="s">
        <v>10</v>
      </c>
      <c r="C7" s="4" t="s">
        <v>19</v>
      </c>
      <c r="D7" s="5" t="s">
        <v>88</v>
      </c>
      <c r="E7" s="10" t="s">
        <v>109</v>
      </c>
      <c r="F7" s="13">
        <v>0</v>
      </c>
    </row>
    <row r="8" spans="1:6" ht="43.15" x14ac:dyDescent="0.3">
      <c r="B8" s="6" t="s">
        <v>21</v>
      </c>
      <c r="C8" s="4" t="s">
        <v>22</v>
      </c>
      <c r="D8" s="5" t="s">
        <v>23</v>
      </c>
      <c r="E8" s="10" t="s">
        <v>109</v>
      </c>
      <c r="F8" s="13">
        <v>0</v>
      </c>
    </row>
    <row r="9" spans="1:6" ht="57.6" x14ac:dyDescent="0.3">
      <c r="B9" s="6" t="s">
        <v>21</v>
      </c>
      <c r="C9" s="4" t="s">
        <v>24</v>
      </c>
      <c r="D9" s="4"/>
      <c r="E9" s="10" t="s">
        <v>109</v>
      </c>
      <c r="F9" s="13">
        <v>0</v>
      </c>
    </row>
    <row r="10" spans="1:6" ht="75" x14ac:dyDescent="0.25">
      <c r="B10" s="6" t="s">
        <v>34</v>
      </c>
      <c r="C10" s="4" t="s">
        <v>25</v>
      </c>
      <c r="D10" s="4"/>
      <c r="E10" s="10" t="s">
        <v>107</v>
      </c>
      <c r="F10" s="13">
        <v>0</v>
      </c>
    </row>
    <row r="11" spans="1:6" ht="45" x14ac:dyDescent="0.25">
      <c r="B11" s="6" t="s">
        <v>38</v>
      </c>
      <c r="C11" s="4" t="s">
        <v>35</v>
      </c>
      <c r="D11" s="4" t="s">
        <v>108</v>
      </c>
      <c r="E11" s="10" t="s">
        <v>107</v>
      </c>
      <c r="F11" s="13">
        <v>0</v>
      </c>
    </row>
    <row r="12" spans="1:6" x14ac:dyDescent="0.25">
      <c r="B12" s="7"/>
      <c r="C12" s="8"/>
      <c r="D12" s="8"/>
    </row>
    <row r="13" spans="1:6" x14ac:dyDescent="0.25">
      <c r="B13" s="3"/>
      <c r="C13" s="3"/>
      <c r="D13" s="3"/>
    </row>
    <row r="14" spans="1:6" x14ac:dyDescent="0.25">
      <c r="A14" s="1" t="s">
        <v>13</v>
      </c>
      <c r="B14" s="3"/>
      <c r="C14" s="3"/>
      <c r="D14" s="3"/>
    </row>
    <row r="15" spans="1:6" x14ac:dyDescent="0.25">
      <c r="B15" s="2" t="s">
        <v>3</v>
      </c>
      <c r="C15" s="2" t="s">
        <v>4</v>
      </c>
      <c r="D15" s="2" t="s">
        <v>5</v>
      </c>
    </row>
    <row r="16" spans="1:6" x14ac:dyDescent="0.25">
      <c r="B16" s="2" t="s">
        <v>31</v>
      </c>
      <c r="C16" s="2" t="s">
        <v>32</v>
      </c>
      <c r="D16" s="2" t="s">
        <v>33</v>
      </c>
    </row>
    <row r="17" spans="1:4" x14ac:dyDescent="0.25">
      <c r="B17" s="2" t="s">
        <v>39</v>
      </c>
      <c r="C17" s="2" t="s">
        <v>14</v>
      </c>
      <c r="D17" s="2" t="s">
        <v>40</v>
      </c>
    </row>
    <row r="18" spans="1:4" x14ac:dyDescent="0.25">
      <c r="B18" s="5" t="s">
        <v>17</v>
      </c>
      <c r="C18" s="5" t="s">
        <v>15</v>
      </c>
      <c r="D18" s="5" t="s">
        <v>16</v>
      </c>
    </row>
    <row r="19" spans="1:4" x14ac:dyDescent="0.25">
      <c r="A19" s="1" t="s">
        <v>0</v>
      </c>
    </row>
    <row r="20" spans="1:4" x14ac:dyDescent="0.25">
      <c r="A20" s="1">
        <v>1</v>
      </c>
      <c r="B20" s="1" t="s">
        <v>11</v>
      </c>
    </row>
    <row r="21" spans="1:4" x14ac:dyDescent="0.25">
      <c r="A21" s="1">
        <v>2</v>
      </c>
      <c r="B21" s="14" t="s">
        <v>12</v>
      </c>
    </row>
    <row r="22" spans="1:4" x14ac:dyDescent="0.25">
      <c r="A22" s="1">
        <f>A21+1</f>
        <v>3</v>
      </c>
      <c r="B22" s="1" t="s">
        <v>56</v>
      </c>
    </row>
    <row r="23" spans="1:4" x14ac:dyDescent="0.25">
      <c r="A23" s="1">
        <f t="shared" ref="A23:A26" si="0">A22+1</f>
        <v>4</v>
      </c>
      <c r="B23" s="1" t="s">
        <v>26</v>
      </c>
    </row>
    <row r="24" spans="1:4" x14ac:dyDescent="0.25">
      <c r="A24" s="1">
        <f t="shared" si="0"/>
        <v>5</v>
      </c>
      <c r="B24" s="1" t="s">
        <v>27</v>
      </c>
    </row>
    <row r="25" spans="1:4" x14ac:dyDescent="0.25">
      <c r="A25" s="1">
        <f t="shared" si="0"/>
        <v>6</v>
      </c>
      <c r="B25" s="1" t="s">
        <v>28</v>
      </c>
    </row>
    <row r="26" spans="1:4" x14ac:dyDescent="0.25">
      <c r="A26" s="1">
        <f t="shared" si="0"/>
        <v>7</v>
      </c>
      <c r="B26" s="1" t="s">
        <v>29</v>
      </c>
    </row>
    <row r="28" spans="1:4" x14ac:dyDescent="0.25">
      <c r="A28" s="1" t="s">
        <v>30</v>
      </c>
    </row>
    <row r="29" spans="1:4" x14ac:dyDescent="0.25">
      <c r="A29" s="1">
        <v>1</v>
      </c>
      <c r="B29" s="1" t="s">
        <v>36</v>
      </c>
    </row>
    <row r="30" spans="1:4" x14ac:dyDescent="0.25">
      <c r="A30" s="1">
        <v>2</v>
      </c>
      <c r="B30" s="1" t="s">
        <v>42</v>
      </c>
    </row>
    <row r="32" spans="1:4" x14ac:dyDescent="0.25">
      <c r="A32" s="1" t="s">
        <v>37</v>
      </c>
    </row>
    <row r="33" spans="1:2" x14ac:dyDescent="0.25">
      <c r="A33" s="1">
        <v>1</v>
      </c>
      <c r="B33" s="1" t="s">
        <v>43</v>
      </c>
    </row>
    <row r="34" spans="1:2" x14ac:dyDescent="0.25">
      <c r="A34" s="1">
        <v>2</v>
      </c>
      <c r="B34" s="1" t="s">
        <v>44</v>
      </c>
    </row>
    <row r="35" spans="1:2" x14ac:dyDescent="0.25">
      <c r="A35" s="1">
        <v>3</v>
      </c>
      <c r="B35" s="1" t="s">
        <v>41</v>
      </c>
    </row>
    <row r="36" spans="1:2" x14ac:dyDescent="0.25">
      <c r="A36" s="1">
        <v>4</v>
      </c>
      <c r="B36" s="1" t="s">
        <v>45</v>
      </c>
    </row>
    <row r="37" spans="1:2" x14ac:dyDescent="0.25">
      <c r="A37" s="1">
        <v>5</v>
      </c>
      <c r="B37" s="1" t="s">
        <v>57</v>
      </c>
    </row>
    <row r="39" spans="1:2" x14ac:dyDescent="0.25">
      <c r="A39" s="1" t="s">
        <v>46</v>
      </c>
    </row>
    <row r="40" spans="1:2" x14ac:dyDescent="0.25">
      <c r="A40" s="1">
        <v>1</v>
      </c>
      <c r="B40" s="1" t="s">
        <v>47</v>
      </c>
    </row>
    <row r="41" spans="1:2" x14ac:dyDescent="0.25">
      <c r="A41" s="1">
        <v>2</v>
      </c>
      <c r="B41" s="1" t="s">
        <v>48</v>
      </c>
    </row>
    <row r="43" spans="1:2" x14ac:dyDescent="0.25">
      <c r="A43" s="1" t="s">
        <v>49</v>
      </c>
    </row>
    <row r="44" spans="1:2" x14ac:dyDescent="0.25">
      <c r="A44" s="1">
        <v>1</v>
      </c>
      <c r="B44" s="1" t="s">
        <v>50</v>
      </c>
    </row>
    <row r="45" spans="1:2" x14ac:dyDescent="0.25">
      <c r="A45" s="1">
        <v>2</v>
      </c>
      <c r="B45" s="1" t="s">
        <v>51</v>
      </c>
    </row>
    <row r="46" spans="1:2" x14ac:dyDescent="0.25">
      <c r="A46" s="1">
        <v>3</v>
      </c>
      <c r="B46" s="1" t="s">
        <v>53</v>
      </c>
    </row>
  </sheetData>
  <autoFilter ref="A3:F3"/>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A333A8F-FC5E-4275-AEE5-ABBB4B35BF20}">
  <ds:schemaRefs>
    <ds:schemaRef ds:uri="http://schemas.openxmlformats.org/package/2006/metadata/core-properties"/>
    <ds:schemaRef ds:uri="http://purl.org/dc/terms/"/>
    <ds:schemaRef ds:uri="http://schemas.microsoft.com/office/2006/documentManagement/types"/>
    <ds:schemaRef ds:uri="http://schemas.microsoft.com/office/2006/metadata/properties"/>
    <ds:schemaRef ds:uri="http://purl.org/dc/elements/1.1/"/>
    <ds:schemaRef ds:uri="http://purl.org/dc/dcmitype/"/>
    <ds:schemaRef ds:uri="http://www.w3.org/XML/1998/namespace"/>
  </ds:schemaRefs>
</ds:datastoreItem>
</file>

<file path=customXml/itemProps2.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3.xml><?xml version="1.0" encoding="utf-8"?>
<ds:datastoreItem xmlns:ds="http://schemas.openxmlformats.org/officeDocument/2006/customXml" ds:itemID="{4E878187-98FF-45A3-BC55-EC78EAF03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2013-04-03T18:48:25Z</dcterms:created>
  <dcterms:modified xsi:type="dcterms:W3CDTF">2013-12-20T23:57:06Z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